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5" windowWidth="14805" windowHeight="7050" tabRatio="562"/>
  </bookViews>
  <sheets>
    <sheet name="СВОД" sheetId="16" r:id="rId1"/>
    <sheet name="МП 6" sheetId="10" state="hidden" r:id="rId2"/>
    <sheet name="Лист1" sheetId="17" r:id="rId3"/>
  </sheets>
  <definedNames>
    <definedName name="_xlnm.Print_Titles" localSheetId="0">СВОД!$4:$6</definedName>
    <definedName name="_xlnm.Print_Area" localSheetId="0">СВОД!$A$1:$P$18</definedName>
  </definedNames>
  <calcPr calcId="145621"/>
</workbook>
</file>

<file path=xl/calcChain.xml><?xml version="1.0" encoding="utf-8"?>
<calcChain xmlns="http://schemas.openxmlformats.org/spreadsheetml/2006/main">
  <c r="O7" i="16" l="1"/>
  <c r="N9" i="16"/>
  <c r="F22" i="17" l="1"/>
  <c r="D22" i="17"/>
  <c r="I7" i="16"/>
  <c r="E7" i="16" l="1"/>
  <c r="N10" i="16"/>
  <c r="I10" i="16"/>
</calcChain>
</file>

<file path=xl/sharedStrings.xml><?xml version="1.0" encoding="utf-8"?>
<sst xmlns="http://schemas.openxmlformats.org/spreadsheetml/2006/main" count="87" uniqueCount="84">
  <si>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</si>
  <si>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</si>
  <si>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</si>
  <si>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</si>
  <si>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</si>
  <si>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</si>
  <si>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</si>
  <si>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</si>
  <si>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</si>
  <si>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</si>
  <si>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</si>
  <si>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</si>
  <si>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</si>
  <si>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</si>
  <si>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</si>
  <si>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</si>
  <si>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</si>
  <si>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</si>
  <si>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</si>
  <si>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</si>
  <si>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</si>
  <si>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</si>
  <si>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</si>
  <si>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</si>
  <si>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</si>
  <si>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</si>
  <si>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</si>
  <si>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</si>
  <si>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</si>
  <si>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</si>
  <si>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</si>
  <si>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</si>
  <si>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</si>
  <si>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</si>
  <si>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</si>
  <si>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</si>
  <si>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</si>
  <si>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</si>
  <si>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</si>
  <si>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</si>
  <si>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</si>
  <si>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</si>
  <si>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</si>
  <si>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</si>
  <si>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</si>
  <si>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</si>
  <si>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</si>
  <si>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</si>
  <si>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</si>
  <si>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</si>
  <si>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</si>
  <si>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</si>
  <si>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</si>
  <si>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</si>
  <si>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</si>
  <si>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</si>
  <si>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</si>
  <si>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Приложение</t>
  </si>
  <si>
    <t>Информация по выполнению основных мероприятий за 2021 год</t>
  </si>
  <si>
    <t>Фактическое значение за 2021 г.</t>
  </si>
  <si>
    <t>Целевое значение на 2021 г.</t>
  </si>
  <si>
    <t>Число основных мероприятий, запланированных к реализации в 2021 г., единиц</t>
  </si>
  <si>
    <t>Фактически освоенный объем финансирования программы за 2021 г., тыс. рублей</t>
  </si>
  <si>
    <r>
      <rPr>
        <b/>
        <sz val="12"/>
        <rFont val="Times New Roman"/>
        <family val="1"/>
        <charset val="204"/>
      </rPr>
      <t xml:space="preserve">Краткая характеристика мероприятий: </t>
    </r>
    <r>
      <rPr>
        <sz val="12"/>
        <rFont val="Times New Roman"/>
        <family val="1"/>
        <charset val="204"/>
      </rPr>
      <t xml:space="preserve">1.Мероприятия по месту  жительства: праздники улиц, дворов,  малых сел
2. «Читающий Лямбирь» - работа  уличных книжных шкафов, расположенных на открытых площадках с.Лямбирь
3.Установка  уличных тренажеров и  спортивных снарядов
4. Реализация мероприятий по повышению безопасности населения на водных объектах
5. Благоустройство общественных и дворовых территорий (парки, скверы, набережные, бульвары)
6. Подготовка и функционирование  мест массового катания на коньках и лыжах, игры в футбол, волейбол                                               7. Организация районных и в коллективах  «Дней здоровья»: проведение спортивно – массовых мероприятий среди населения 
8. « Фестивали ГТО» - выполнение норм  ГТО среди населения района 
9. Физкультурно – спортивные мероприятия,  направленные на  ведение здорового образа
10. Проведение Уроков здоровья для обучающихся  1-11 классов муниципальных общеобразовательных организаций Лямбирского муниципального района                             11.Районная  Спартакиада среди инвалидов
12. Создание здоровьесберегающей и безбарьерной среды для обучающихся и педагогов муниципальных образовательных организаций района 
13. Обеспечение детей, посещающих  дошкольные образовательные организации, полноценным и рациональным питанием с учетом принципов здорового питания
14. Предоставление горячего питания детям с ограниченными возможностями здоровья,  обучающимся в муниципальных общеобразовательных организациях
 15. Ежегодная районная спартакиада «Старты надежд» среди несовершеннолетних, находящихся в социально – опасном положении 
16. Конкурсы, направленные на формирование у учащихся негативного отношения к употреблению наркотиков 
17. Организация и проведение социально – психологического тестирования среди обучающихся 7-11 классов муниципальных общеобразовательных организаций 
18. Республиканские оперативно-профилактические операции и акции: «Полиция и дети»; «Шанс»; «Жизнь без наркотиков»; «Алкоголь-подросток»; «Лидер»
19. Проведение разъяснительной работы с руководителями муниципальных организаций о необходимости своевременного прохождения работниками диспансеризации и профилактических медицинских осмотров  
20. Предоставление объектов, находящиеся в муниципальной собственности района, для проведения мероприятий по мотивированию граждан к ведению здорового образа жизни профилактике заболеваний.
21. Оказание содействия в доставке граждан муниципального района в медицинские организация для проведения обследования и к месту проведения мероприятий по мотивированию граждан к ведению здорового образа жизни и профилактике заболеваний.
22. Мониторинг качества услуг по предоставлению горячего питания обучающимся и воспитанникам муниципальных образовательных организаций
23. Размещение информации, направленной на мотивирование граждан к ведению здорового образа жизни, включая здоровое питание и отказ от вредных привычек, в печатных и электронных  средствах массовой информации
24. Организация общешкольных родительских собраний с рассмотрением  вопросов формирования здорового образа жизни у обучающихся и воспитанников муниципальных образовательных организаций
25. Изготовление, размещение антинаркотической рекламы на уличных щитах, квитанциях оплаты за квартплату и т.д. с указанием номеров «телефонов доверия» служб, решающих проблемы наркомании
26. Обеспечение учреждений образования учебно-методическими пособиями по профилактической работе
27. Распространение средств наглядной агитации (буклетов, памяток и прочих справочно-информационных материалов) по профилактике наркомании для учащихся и различных групп населения 
</t>
    </r>
  </si>
  <si>
    <t>5,6</t>
  </si>
  <si>
    <t>582,2</t>
  </si>
  <si>
    <t>Розничные продажи алкогольной продукции на душу населения, л/э.</t>
  </si>
  <si>
    <t>Смертность мужчин в возрасте 16-59 лет , на 100 тыс.населения</t>
  </si>
  <si>
    <t>Смертность женщин в  возрасте 16-54 лет, на 100 тыс.населения</t>
  </si>
  <si>
    <t>Количество муниципальных и общественных организаций, взаимодействующих в рамках деятельности муниципальной программы, ед.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</si>
  <si>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2021г., тыс. рублей</t>
  </si>
  <si>
    <t>Программа Лямбирского муниципального района  «Укрепление общественного здоровья» на 2021 – 2024 годы</t>
  </si>
  <si>
    <t>6 280,086</t>
  </si>
  <si>
    <t>33 062,255</t>
  </si>
  <si>
    <t>66 712,263</t>
  </si>
  <si>
    <t>1 947,138</t>
  </si>
  <si>
    <t>12,000</t>
  </si>
  <si>
    <t>292,755</t>
  </si>
  <si>
    <t>56,450</t>
  </si>
  <si>
    <t>0,814</t>
  </si>
  <si>
    <t>к Отчету об эффективности реализации  муниципальной  программы Лямбирского муниципального района "Укрепление общественного здоровья" на 2021-2024 года  за 2021 год</t>
  </si>
  <si>
    <t>-</t>
  </si>
  <si>
    <t>невозможно просчитать показатель на уровне района , из-за отсутствия статистических данных</t>
  </si>
  <si>
    <t>удовлетворительный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</si>
</sst>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0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8" xfId="0" applyFill="1" applyBorder="1"/>
    <xf numFmtId="0" fontId="0" fillId="0" borderId="9" xfId="0" applyFill="1" applyBorder="1"/>
    <xf numFmtId="0" fontId="3" fillId="0" borderId="23" xfId="106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3" fillId="0" borderId="2" xfId="106" applyNumberFormat="1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justify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7" fillId="0" borderId="0" xfId="2" applyFont="1" applyFill="1" applyBorder="1"/>
    <xf numFmtId="0" fontId="0" fillId="0" borderId="0" xfId="0" applyNumberFormat="1" applyFill="1" applyBorder="1" applyAlignment="1">
      <alignment horizontal="left" vertical="top"/>
    </xf>
    <xf numFmtId="0" fontId="17" fillId="0" borderId="23" xfId="2" applyFont="1" applyFill="1" applyBorder="1" applyAlignment="1">
      <alignment horizontal="center" vertical="center"/>
    </xf>
    <xf numFmtId="0" fontId="17" fillId="0" borderId="23" xfId="2" applyFont="1" applyFill="1" applyBorder="1"/>
    <xf numFmtId="0" fontId="23" fillId="0" borderId="23" xfId="2" applyFont="1" applyFill="1" applyBorder="1" applyAlignment="1">
      <alignment horizontal="center" vertical="center" wrapText="1"/>
    </xf>
    <xf numFmtId="166" fontId="2" fillId="0" borderId="23" xfId="2" applyNumberFormat="1" applyFont="1" applyFill="1" applyBorder="1" applyAlignment="1">
      <alignment horizontal="center" vertical="center" wrapText="1"/>
    </xf>
    <xf numFmtId="166" fontId="17" fillId="0" borderId="23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18" fillId="0" borderId="2" xfId="57" applyFont="1" applyFill="1" applyBorder="1" applyAlignment="1">
      <alignment horizontal="left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19" xfId="57" applyFont="1" applyFill="1" applyBorder="1" applyAlignment="1">
      <alignment horizontal="center" vertical="center" wrapText="1"/>
    </xf>
    <xf numFmtId="0" fontId="2" fillId="0" borderId="20" xfId="57" applyFont="1" applyFill="1" applyBorder="1" applyAlignment="1">
      <alignment horizontal="center" vertical="center" wrapText="1"/>
    </xf>
    <xf numFmtId="0" fontId="2" fillId="0" borderId="21" xfId="57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17" fillId="0" borderId="1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0" fontId="1" fillId="0" borderId="17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19" xfId="2" applyFont="1" applyFill="1" applyBorder="1" applyAlignment="1">
      <alignment horizontal="center" vertical="center" wrapText="1"/>
    </xf>
    <xf numFmtId="0" fontId="10" fillId="0" borderId="20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top" wrapText="1"/>
    </xf>
    <xf numFmtId="0" fontId="1" fillId="0" borderId="12" xfId="2" applyFont="1" applyFill="1" applyBorder="1" applyAlignment="1">
      <alignment horizontal="center" vertical="top" wrapText="1"/>
    </xf>
    <xf numFmtId="0" fontId="1" fillId="0" borderId="13" xfId="2" applyFont="1" applyFill="1" applyBorder="1" applyAlignment="1">
      <alignment horizontal="center" vertical="top" wrapText="1"/>
    </xf>
    <xf numFmtId="0" fontId="2" fillId="0" borderId="18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14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23" xfId="2" applyFont="1" applyFill="1" applyBorder="1" applyAlignment="1">
      <alignment horizontal="center" vertical="center"/>
    </xf>
    <xf numFmtId="0" fontId="2" fillId="2" borderId="2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8"/>
  <sheetViews>
    <sheetView tabSelected="1" view="pageBreakPreview" topLeftCell="E7" zoomScale="85" zoomScaleNormal="43" zoomScaleSheetLayoutView="85" workbookViewId="0">
      <selection activeCell="O7" sqref="O7:O18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6.85546875" customWidth="1"/>
    <col min="5" max="5" width="16" customWidth="1"/>
    <col min="6" max="6" width="11.85546875" customWidth="1"/>
    <col min="7" max="7" width="18.28515625" customWidth="1"/>
    <col min="8" max="8" width="18.7109375" customWidth="1"/>
    <col min="9" max="9" width="14" customWidth="1"/>
    <col min="10" max="10" width="15.85546875" customWidth="1"/>
    <col min="11" max="11" width="29.140625" customWidth="1"/>
    <col min="12" max="12" width="11.140625" customWidth="1"/>
    <col min="13" max="13" width="10.85546875" customWidth="1"/>
    <col min="14" max="14" width="20.140625" customWidth="1"/>
    <col min="15" max="15" width="24.140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s="59" t="s">
        <v>57</v>
      </c>
    </row>
    <row r="2" spans="1:130" s="30" customFormat="1" ht="40.5" customHeight="1" x14ac:dyDescent="0.25">
      <c r="A2" s="74" t="s">
        <v>80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90" t="s">
        <v>0</v>
      </c>
      <c r="B4" s="76" t="s">
        <v>36</v>
      </c>
      <c r="C4" s="80" t="s">
        <v>58</v>
      </c>
      <c r="D4" s="81"/>
      <c r="E4" s="82"/>
      <c r="F4" s="92" t="s">
        <v>40</v>
      </c>
      <c r="G4" s="93"/>
      <c r="H4" s="93"/>
      <c r="I4" s="93"/>
      <c r="J4" s="94"/>
      <c r="K4" s="98" t="s">
        <v>45</v>
      </c>
      <c r="L4" s="98"/>
      <c r="M4" s="98"/>
      <c r="N4" s="98"/>
      <c r="O4" s="76" t="s">
        <v>48</v>
      </c>
      <c r="P4" s="78" t="s">
        <v>51</v>
      </c>
      <c r="Q4" s="33"/>
      <c r="R4" s="33"/>
    </row>
    <row r="5" spans="1:130" s="32" customFormat="1" ht="127.5" customHeight="1" x14ac:dyDescent="0.25">
      <c r="A5" s="91"/>
      <c r="B5" s="77"/>
      <c r="C5" s="41" t="s">
        <v>61</v>
      </c>
      <c r="D5" s="41" t="s">
        <v>37</v>
      </c>
      <c r="E5" s="42" t="s">
        <v>38</v>
      </c>
      <c r="F5" s="42" t="s">
        <v>3</v>
      </c>
      <c r="G5" s="41" t="s">
        <v>70</v>
      </c>
      <c r="H5" s="41" t="s">
        <v>62</v>
      </c>
      <c r="I5" s="43" t="s">
        <v>42</v>
      </c>
      <c r="J5" s="43" t="s">
        <v>43</v>
      </c>
      <c r="K5" s="43" t="s">
        <v>49</v>
      </c>
      <c r="L5" s="44" t="s">
        <v>60</v>
      </c>
      <c r="M5" s="44" t="s">
        <v>59</v>
      </c>
      <c r="N5" s="44" t="s">
        <v>46</v>
      </c>
      <c r="O5" s="77"/>
      <c r="P5" s="79"/>
      <c r="Q5" s="33"/>
      <c r="R5" s="33"/>
    </row>
    <row r="6" spans="1:130" s="26" customFormat="1" ht="47.25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61">
        <v>10</v>
      </c>
      <c r="L6" s="61">
        <v>11</v>
      </c>
      <c r="M6" s="41">
        <v>12</v>
      </c>
      <c r="N6" s="41" t="s">
        <v>47</v>
      </c>
      <c r="O6" s="46" t="s">
        <v>56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66.75" customHeight="1" x14ac:dyDescent="0.25">
      <c r="A7" s="95"/>
      <c r="B7" s="99" t="s">
        <v>71</v>
      </c>
      <c r="C7" s="60">
        <v>27</v>
      </c>
      <c r="D7" s="60">
        <v>27</v>
      </c>
      <c r="E7" s="60">
        <f>D7/C7*100</f>
        <v>100</v>
      </c>
      <c r="F7" s="40" t="s">
        <v>6</v>
      </c>
      <c r="G7" s="48">
        <v>5</v>
      </c>
      <c r="H7" s="58">
        <v>0</v>
      </c>
      <c r="I7" s="58">
        <f>H7/G7*100</f>
        <v>0</v>
      </c>
      <c r="J7" s="58">
        <v>0</v>
      </c>
      <c r="K7" s="62" t="s">
        <v>66</v>
      </c>
      <c r="L7" s="63" t="s">
        <v>64</v>
      </c>
      <c r="M7" s="65" t="s">
        <v>81</v>
      </c>
      <c r="N7" s="71" t="s">
        <v>82</v>
      </c>
      <c r="O7" s="87">
        <f>E7*N18/100</f>
        <v>63.4</v>
      </c>
      <c r="P7" s="83" t="s">
        <v>83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24.5" customHeight="1" x14ac:dyDescent="0.25">
      <c r="A8" s="96"/>
      <c r="B8" s="100"/>
      <c r="C8" s="86" t="s">
        <v>63</v>
      </c>
      <c r="D8" s="86"/>
      <c r="E8" s="86"/>
      <c r="F8" s="51" t="s">
        <v>53</v>
      </c>
      <c r="G8" s="52"/>
      <c r="H8" s="52"/>
      <c r="I8" s="48"/>
      <c r="J8" s="58"/>
      <c r="K8" s="62" t="s">
        <v>67</v>
      </c>
      <c r="L8" s="63" t="s">
        <v>65</v>
      </c>
      <c r="M8" s="65">
        <v>958</v>
      </c>
      <c r="N8" s="69">
        <v>60.7</v>
      </c>
      <c r="O8" s="88"/>
      <c r="P8" s="84"/>
      <c r="Q8" s="33"/>
      <c r="R8" s="33"/>
    </row>
    <row r="9" spans="1:130" s="32" customFormat="1" ht="117" customHeight="1" x14ac:dyDescent="0.25">
      <c r="A9" s="96"/>
      <c r="B9" s="100"/>
      <c r="C9" s="86"/>
      <c r="D9" s="86"/>
      <c r="E9" s="86"/>
      <c r="F9" s="51" t="s">
        <v>52</v>
      </c>
      <c r="G9" s="52"/>
      <c r="H9" s="52"/>
      <c r="I9" s="48"/>
      <c r="J9" s="58"/>
      <c r="K9" s="62" t="s">
        <v>68</v>
      </c>
      <c r="L9" s="63">
        <v>737</v>
      </c>
      <c r="M9" s="65">
        <v>792.3</v>
      </c>
      <c r="N9" s="73">
        <f>L9/M9*100</f>
        <v>93.020320585636767</v>
      </c>
      <c r="O9" s="88"/>
      <c r="P9" s="84"/>
      <c r="Q9" s="33"/>
      <c r="R9" s="33"/>
    </row>
    <row r="10" spans="1:130" s="32" customFormat="1" ht="123.75" customHeight="1" x14ac:dyDescent="0.25">
      <c r="A10" s="96"/>
      <c r="B10" s="100"/>
      <c r="C10" s="86"/>
      <c r="D10" s="86"/>
      <c r="E10" s="86"/>
      <c r="F10" s="51" t="s">
        <v>54</v>
      </c>
      <c r="G10" s="52">
        <v>5</v>
      </c>
      <c r="H10" s="58">
        <v>0</v>
      </c>
      <c r="I10" s="58">
        <f>H10/G10*100</f>
        <v>0</v>
      </c>
      <c r="J10" s="58"/>
      <c r="K10" s="64" t="s">
        <v>69</v>
      </c>
      <c r="L10" s="63">
        <v>27</v>
      </c>
      <c r="M10" s="65">
        <v>27</v>
      </c>
      <c r="N10" s="69">
        <f t="shared" ref="N10" si="0">M10/L10*100</f>
        <v>100</v>
      </c>
      <c r="O10" s="88"/>
      <c r="P10" s="84"/>
      <c r="Q10" s="33"/>
      <c r="R10" s="33"/>
    </row>
    <row r="11" spans="1:130" s="32" customFormat="1" ht="159.75" customHeight="1" x14ac:dyDescent="0.25">
      <c r="A11" s="96"/>
      <c r="B11" s="100"/>
      <c r="C11" s="86"/>
      <c r="D11" s="86"/>
      <c r="E11" s="86"/>
      <c r="F11" s="54" t="s">
        <v>55</v>
      </c>
      <c r="G11" s="52"/>
      <c r="H11" s="52"/>
      <c r="I11" s="48"/>
      <c r="J11" s="60"/>
      <c r="K11" s="53"/>
      <c r="L11" s="49"/>
      <c r="M11" s="50"/>
      <c r="N11" s="70"/>
      <c r="O11" s="88"/>
      <c r="P11" s="84"/>
      <c r="Q11" s="34"/>
      <c r="R11" s="33"/>
    </row>
    <row r="12" spans="1:130" ht="136.5" customHeight="1" x14ac:dyDescent="0.25">
      <c r="A12" s="96"/>
      <c r="B12" s="100"/>
      <c r="C12" s="86"/>
      <c r="D12" s="86"/>
      <c r="E12" s="86"/>
      <c r="F12" s="55"/>
      <c r="G12" s="55"/>
      <c r="H12" s="55"/>
      <c r="I12" s="55"/>
      <c r="J12" s="55"/>
      <c r="K12" s="66"/>
      <c r="L12" s="55"/>
      <c r="M12" s="55"/>
      <c r="N12" s="67"/>
      <c r="O12" s="88"/>
      <c r="P12" s="84"/>
    </row>
    <row r="13" spans="1:130" ht="204" customHeight="1" x14ac:dyDescent="0.25">
      <c r="A13" s="96"/>
      <c r="B13" s="100"/>
      <c r="C13" s="86"/>
      <c r="D13" s="86"/>
      <c r="E13" s="86"/>
      <c r="F13" s="55"/>
      <c r="G13" s="55"/>
      <c r="H13" s="55"/>
      <c r="I13" s="55"/>
      <c r="J13" s="55"/>
      <c r="K13" s="66"/>
      <c r="L13" s="55"/>
      <c r="M13" s="55"/>
      <c r="N13" s="67"/>
      <c r="O13" s="88"/>
      <c r="P13" s="84"/>
    </row>
    <row r="14" spans="1:130" ht="169.5" customHeight="1" x14ac:dyDescent="0.25">
      <c r="A14" s="96"/>
      <c r="B14" s="100"/>
      <c r="C14" s="86"/>
      <c r="D14" s="86"/>
      <c r="E14" s="86"/>
      <c r="F14" s="55"/>
      <c r="G14" s="55"/>
      <c r="H14" s="55"/>
      <c r="I14" s="55"/>
      <c r="J14" s="55"/>
      <c r="K14" s="66"/>
      <c r="L14" s="55"/>
      <c r="M14" s="55"/>
      <c r="N14" s="67"/>
      <c r="O14" s="88"/>
      <c r="P14" s="84"/>
    </row>
    <row r="15" spans="1:130" ht="183" customHeight="1" x14ac:dyDescent="0.25">
      <c r="A15" s="96"/>
      <c r="B15" s="100"/>
      <c r="C15" s="86"/>
      <c r="D15" s="86"/>
      <c r="E15" s="86"/>
      <c r="F15" s="55"/>
      <c r="G15" s="55"/>
      <c r="H15" s="55"/>
      <c r="I15" s="55"/>
      <c r="J15" s="55"/>
      <c r="K15" s="66"/>
      <c r="L15" s="55"/>
      <c r="M15" s="55"/>
      <c r="N15" s="67"/>
      <c r="O15" s="88"/>
      <c r="P15" s="84"/>
    </row>
    <row r="16" spans="1:130" ht="130.5" customHeight="1" x14ac:dyDescent="0.25">
      <c r="A16" s="96"/>
      <c r="B16" s="100"/>
      <c r="C16" s="86"/>
      <c r="D16" s="86"/>
      <c r="E16" s="86"/>
      <c r="F16" s="55"/>
      <c r="G16" s="55"/>
      <c r="H16" s="55"/>
      <c r="I16" s="55"/>
      <c r="J16" s="55"/>
      <c r="K16" s="66"/>
      <c r="L16" s="55"/>
      <c r="M16" s="55"/>
      <c r="N16" s="67"/>
      <c r="O16" s="88"/>
      <c r="P16" s="84"/>
    </row>
    <row r="17" spans="1:16" ht="119.25" customHeight="1" x14ac:dyDescent="0.25">
      <c r="A17" s="96"/>
      <c r="B17" s="100"/>
      <c r="C17" s="86"/>
      <c r="D17" s="86"/>
      <c r="E17" s="86"/>
      <c r="F17" s="55"/>
      <c r="G17" s="55"/>
      <c r="H17" s="55"/>
      <c r="I17" s="55"/>
      <c r="J17" s="55"/>
      <c r="K17" s="68"/>
      <c r="L17" s="55"/>
      <c r="M17" s="55"/>
      <c r="N17" s="67"/>
      <c r="O17" s="88"/>
      <c r="P17" s="84"/>
    </row>
    <row r="18" spans="1:16" ht="87.75" customHeight="1" thickBot="1" x14ac:dyDescent="0.3">
      <c r="A18" s="97"/>
      <c r="B18" s="101"/>
      <c r="C18" s="86"/>
      <c r="D18" s="86"/>
      <c r="E18" s="86"/>
      <c r="F18" s="56"/>
      <c r="G18" s="56"/>
      <c r="H18" s="56"/>
      <c r="I18" s="56"/>
      <c r="J18" s="57"/>
      <c r="K18" s="75" t="s">
        <v>50</v>
      </c>
      <c r="L18" s="75"/>
      <c r="M18" s="75"/>
      <c r="N18" s="72">
        <v>63.4</v>
      </c>
      <c r="O18" s="89"/>
      <c r="P18" s="85"/>
    </row>
  </sheetData>
  <mergeCells count="14">
    <mergeCell ref="A2:P2"/>
    <mergeCell ref="K18:M18"/>
    <mergeCell ref="O4:O5"/>
    <mergeCell ref="P4:P5"/>
    <mergeCell ref="C4:E4"/>
    <mergeCell ref="P7:P18"/>
    <mergeCell ref="C8:E18"/>
    <mergeCell ref="O7:O18"/>
    <mergeCell ref="A4:A5"/>
    <mergeCell ref="B4:B5"/>
    <mergeCell ref="F4:J4"/>
    <mergeCell ref="A7:A18"/>
    <mergeCell ref="K4:N4"/>
    <mergeCell ref="B7:B18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1" t="s">
        <v>32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ht="23.45" customHeight="1" x14ac:dyDescent="0.25"/>
    <row r="7" spans="1:16" s="1" customFormat="1" ht="45.6" customHeight="1" x14ac:dyDescent="0.25">
      <c r="A7" s="122" t="s">
        <v>0</v>
      </c>
      <c r="B7" s="122" t="s">
        <v>12</v>
      </c>
      <c r="C7" s="102" t="s">
        <v>13</v>
      </c>
      <c r="D7" s="102" t="s">
        <v>3</v>
      </c>
      <c r="E7" s="102" t="s">
        <v>18</v>
      </c>
      <c r="F7" s="123" t="s">
        <v>15</v>
      </c>
      <c r="G7" s="124"/>
      <c r="H7" s="124"/>
      <c r="I7" s="124"/>
      <c r="J7" s="124"/>
      <c r="K7" s="125"/>
      <c r="L7" s="126" t="s">
        <v>17</v>
      </c>
      <c r="M7" s="128" t="s">
        <v>1</v>
      </c>
      <c r="N7" s="129"/>
      <c r="O7" s="102" t="s">
        <v>33</v>
      </c>
      <c r="P7" s="102" t="s">
        <v>2</v>
      </c>
    </row>
    <row r="8" spans="1:16" s="1" customFormat="1" ht="77.45" customHeight="1" x14ac:dyDescent="0.25">
      <c r="A8" s="102"/>
      <c r="B8" s="102"/>
      <c r="C8" s="103"/>
      <c r="D8" s="103"/>
      <c r="E8" s="103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7"/>
      <c r="M8" s="24" t="s">
        <v>5</v>
      </c>
      <c r="N8" s="24" t="s">
        <v>23</v>
      </c>
      <c r="O8" s="103"/>
      <c r="P8" s="103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4">
        <v>1</v>
      </c>
      <c r="B10" s="107"/>
      <c r="C10" s="107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0"/>
      <c r="N10" s="110"/>
      <c r="O10" s="115"/>
      <c r="P10" s="118"/>
    </row>
    <row r="11" spans="1:16" ht="87" customHeight="1" x14ac:dyDescent="0.25">
      <c r="A11" s="105"/>
      <c r="B11" s="108"/>
      <c r="C11" s="108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1"/>
      <c r="N11" s="113"/>
      <c r="O11" s="116"/>
      <c r="P11" s="119"/>
    </row>
    <row r="12" spans="1:16" ht="64.900000000000006" customHeight="1" x14ac:dyDescent="0.25">
      <c r="A12" s="105"/>
      <c r="B12" s="108"/>
      <c r="C12" s="108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1"/>
      <c r="N12" s="113"/>
      <c r="O12" s="116"/>
      <c r="P12" s="119"/>
    </row>
    <row r="13" spans="1:16" ht="93.6" customHeight="1" x14ac:dyDescent="0.25">
      <c r="A13" s="105"/>
      <c r="B13" s="108"/>
      <c r="C13" s="108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1"/>
      <c r="N13" s="113"/>
      <c r="O13" s="116"/>
      <c r="P13" s="119"/>
    </row>
    <row r="14" spans="1:16" ht="73.150000000000006" customHeight="1" x14ac:dyDescent="0.25">
      <c r="A14" s="105"/>
      <c r="B14" s="108"/>
      <c r="C14" s="108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1"/>
      <c r="N14" s="113"/>
      <c r="O14" s="116"/>
      <c r="P14" s="119"/>
    </row>
    <row r="15" spans="1:16" ht="51" customHeight="1" x14ac:dyDescent="0.25">
      <c r="A15" s="106"/>
      <c r="B15" s="109"/>
      <c r="C15" s="109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2"/>
      <c r="N15" s="114"/>
      <c r="O15" s="117"/>
      <c r="P15" s="120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4:F22"/>
  <sheetViews>
    <sheetView workbookViewId="0">
      <selection activeCell="F23" sqref="F23"/>
    </sheetView>
  </sheetViews>
  <sheetFormatPr defaultRowHeight="15" x14ac:dyDescent="0.25"/>
  <sheetData>
    <row r="14" spans="4:6" x14ac:dyDescent="0.25">
      <c r="D14" t="s">
        <v>72</v>
      </c>
      <c r="F14">
        <v>6280.0860000000002</v>
      </c>
    </row>
    <row r="15" spans="4:6" x14ac:dyDescent="0.25">
      <c r="D15" t="s">
        <v>73</v>
      </c>
      <c r="F15">
        <v>33062.254999999997</v>
      </c>
    </row>
    <row r="16" spans="4:6" x14ac:dyDescent="0.25">
      <c r="D16" t="s">
        <v>74</v>
      </c>
      <c r="F16">
        <v>66712.263000000006</v>
      </c>
    </row>
    <row r="17" spans="4:6" x14ac:dyDescent="0.25">
      <c r="D17" t="s">
        <v>75</v>
      </c>
      <c r="F17">
        <v>1947.1379999999999</v>
      </c>
    </row>
    <row r="18" spans="4:6" x14ac:dyDescent="0.25">
      <c r="D18" t="s">
        <v>76</v>
      </c>
      <c r="F18">
        <v>12</v>
      </c>
    </row>
    <row r="19" spans="4:6" x14ac:dyDescent="0.25">
      <c r="D19" t="s">
        <v>77</v>
      </c>
      <c r="F19">
        <v>292.755</v>
      </c>
    </row>
    <row r="20" spans="4:6" x14ac:dyDescent="0.25">
      <c r="D20" t="s">
        <v>78</v>
      </c>
      <c r="F20">
        <v>56.45</v>
      </c>
    </row>
    <row r="21" spans="4:6" x14ac:dyDescent="0.25">
      <c r="D21" t="s">
        <v>79</v>
      </c>
      <c r="F21">
        <v>0.81399999999999995</v>
      </c>
    </row>
    <row r="22" spans="4:6" x14ac:dyDescent="0.25">
      <c r="D22">
        <f>SUM(D14:D21)</f>
        <v>0</v>
      </c>
      <c r="F22">
        <f>SUM(F14:F21)</f>
        <v>108363.76100000001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</vt:lpstr>
      <vt:lpstr>МП 6</vt:lpstr>
      <vt:lpstr>Лист1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2022-04-22T09:17:04Z</dcterms:modified>
</cp:coreProperties>
</file>